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TBDB" sheetId="2" r:id="rId2"/>
    <sheet name="REV A" sheetId="3" r:id="rId3"/>
    <sheet name="REV B" sheetId="4" r:id="rId4"/>
  </sheets>
  <definedNames>
    <definedName name="_xlnm.Print_Area" localSheetId="0">Baseline!$A$1:$I$31</definedName>
    <definedName name="_xlnm.Print_Area" localSheetId="2">'REV A'!$A$1:$I$30</definedName>
    <definedName name="_xlnm.Print_Area" localSheetId="3">'REV B'!$A$1:$H$30</definedName>
  </definedNames>
  <calcPr calcId="152511"/>
</workbook>
</file>

<file path=xl/calcChain.xml><?xml version="1.0" encoding="utf-8"?>
<calcChain xmlns="http://schemas.openxmlformats.org/spreadsheetml/2006/main">
  <c r="G30" i="4" l="1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H30" i="3" l="1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G22" i="2" l="1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H31" i="1" l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0" i="1"/>
  <c r="H15" i="1"/>
  <c r="H14" i="1"/>
  <c r="H13" i="1"/>
  <c r="H12" i="1"/>
  <c r="H11" i="1"/>
</calcChain>
</file>

<file path=xl/sharedStrings.xml><?xml version="1.0" encoding="utf-8"?>
<sst xmlns="http://schemas.openxmlformats.org/spreadsheetml/2006/main" count="429" uniqueCount="113">
  <si>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</si>
  <si>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</si>
  <si>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</si>
  <si>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</si>
  <si>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</si>
  <si>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</si>
  <si>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</si>
  <si>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</si>
  <si>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</si>
  <si>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</si>
  <si>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</si>
  <si>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</si>
  <si>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</si>
  <si>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</si>
  <si>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</si>
  <si>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</si>
  <si>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</si>
  <si>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</si>
  <si>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</si>
  <si>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</si>
  <si>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</si>
  <si>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</si>
  <si>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</si>
  <si>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</si>
  <si>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</si>
  <si>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SCREW</t>
  </si>
  <si>
    <t>32464A</t>
  </si>
  <si>
    <t>MS24674-10</t>
  </si>
  <si>
    <t>TB1-18</t>
  </si>
  <si>
    <t>585184-1</t>
  </si>
  <si>
    <t>DIAPHRAGM</t>
  </si>
  <si>
    <t>TB1-05</t>
  </si>
  <si>
    <t>585185-1</t>
  </si>
  <si>
    <t>WASHER, TENSION</t>
  </si>
  <si>
    <t>TB1-08</t>
  </si>
  <si>
    <t>NAS1611-029A</t>
  </si>
  <si>
    <t>TB1-03</t>
  </si>
  <si>
    <t>MS90376-12R</t>
  </si>
  <si>
    <t>CAP,PROTECTIVE,DUST</t>
  </si>
  <si>
    <t>MS35265-18</t>
  </si>
  <si>
    <t>TB1-11</t>
  </si>
  <si>
    <t>42518A</t>
  </si>
  <si>
    <t>SPRING</t>
  </si>
  <si>
    <t>TB1-22</t>
  </si>
  <si>
    <t>FILTER ASSEMBLY</t>
  </si>
  <si>
    <t>TB1-15</t>
  </si>
  <si>
    <t>MS24674-1</t>
  </si>
  <si>
    <t>TB1-21</t>
  </si>
  <si>
    <t>42512B</t>
  </si>
  <si>
    <t>TB1-16</t>
  </si>
  <si>
    <t>585189-1</t>
  </si>
  <si>
    <t>SPRING,HELICAL</t>
  </si>
  <si>
    <t>TB1-17</t>
  </si>
  <si>
    <t>S9026G020</t>
  </si>
  <si>
    <t>TB1-04</t>
  </si>
  <si>
    <t>NAS1611-014</t>
  </si>
  <si>
    <t>TB1-06</t>
  </si>
  <si>
    <t>42829A</t>
  </si>
  <si>
    <t>TB1-12</t>
  </si>
  <si>
    <t>585193-1</t>
  </si>
  <si>
    <t>TB1-07</t>
  </si>
  <si>
    <t>42640A</t>
  </si>
  <si>
    <t>RETAINER,SEAT,VALVE</t>
  </si>
  <si>
    <t>TB1-19</t>
  </si>
  <si>
    <t>585225-1</t>
  </si>
  <si>
    <t>TB1-01</t>
  </si>
  <si>
    <t>585226-1</t>
  </si>
  <si>
    <t>BUSHING,SLEEVE</t>
  </si>
  <si>
    <t>TB1-02</t>
  </si>
  <si>
    <t>S9026G006</t>
  </si>
  <si>
    <t>TB1-13</t>
  </si>
  <si>
    <t>585224-1</t>
  </si>
  <si>
    <t>SEAT ASSEMBLY</t>
  </si>
  <si>
    <t>TB1-09</t>
  </si>
  <si>
    <t>585222-1</t>
  </si>
  <si>
    <t>POPPET</t>
  </si>
  <si>
    <t>TB1-10</t>
  </si>
  <si>
    <t>PD60</t>
  </si>
  <si>
    <t>PLUG, PROTECTIVE</t>
  </si>
  <si>
    <t>1 Tackle Box Every Monday</t>
  </si>
  <si>
    <t>( 4 Kits per Tackle Box)</t>
  </si>
  <si>
    <t>K2HIPV24556094</t>
  </si>
  <si>
    <t>32464A - F-16 FUEL CONTROL</t>
  </si>
  <si>
    <t>H958</t>
  </si>
  <si>
    <t>H959</t>
  </si>
  <si>
    <t>H960</t>
  </si>
  <si>
    <t>H961</t>
  </si>
  <si>
    <t>H962</t>
  </si>
  <si>
    <t>H327</t>
  </si>
  <si>
    <t>H963</t>
  </si>
  <si>
    <t>H964</t>
  </si>
  <si>
    <t>H965</t>
  </si>
  <si>
    <t>H966</t>
  </si>
  <si>
    <t>H967</t>
  </si>
  <si>
    <t>H968</t>
  </si>
  <si>
    <t>H969</t>
  </si>
  <si>
    <t>H970</t>
  </si>
  <si>
    <t>H971</t>
  </si>
  <si>
    <t>H972</t>
  </si>
  <si>
    <t>H973</t>
  </si>
  <si>
    <t>H974</t>
  </si>
  <si>
    <t>H975</t>
  </si>
  <si>
    <t>H976</t>
  </si>
  <si>
    <t>H977</t>
  </si>
  <si>
    <t>H978</t>
  </si>
  <si>
    <t xml:space="preserve"> TB1-20</t>
  </si>
  <si>
    <t xml:space="preserve"> TB1-14</t>
  </si>
  <si>
    <t>CAP,PROTECTIVE</t>
  </si>
  <si>
    <t>RETAINER</t>
  </si>
  <si>
    <t>A</t>
  </si>
  <si>
    <t>B</t>
  </si>
  <si>
    <t>4 KITS PER TACKLE BOX</t>
  </si>
  <si>
    <t>1 TB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</si>
</sst>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2" borderId="1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110" zoomScaleNormal="110" workbookViewId="0">
      <selection sqref="A1:I31"/>
    </sheetView>
  </sheetViews>
  <sheetFormatPr defaultRowHeight="12.75" x14ac:dyDescent="0.2"/>
  <cols>
    <col min="1" max="1" width="5.5703125" style="3" customWidth="1"/>
    <col min="2" max="2" width="6.85546875" style="3" customWidth="1"/>
    <col min="3" max="3" width="17.28515625" style="3" bestFit="1" customWidth="1"/>
    <col min="4" max="4" width="16.28515625" style="1" bestFit="1" customWidth="1"/>
    <col min="5" max="5" width="23.28515625" style="1" customWidth="1"/>
    <col min="6" max="6" width="5" style="2" bestFit="1" customWidth="1"/>
    <col min="7" max="7" width="9.5703125" style="3" bestFit="1" customWidth="1"/>
    <col min="8" max="8" width="5.5703125" style="3" bestFit="1" customWidth="1"/>
    <col min="9" max="9" width="10.7109375" style="3" bestFit="1" customWidth="1"/>
    <col min="10" max="10" width="14.5703125" style="3" customWidth="1"/>
    <col min="11" max="11" width="17.28515625" style="3" customWidth="1"/>
    <col min="12" max="16384" width="9.140625" style="3"/>
  </cols>
  <sheetData>
    <row r="1" spans="1:11" x14ac:dyDescent="0.2">
      <c r="A1" s="4"/>
      <c r="B1" s="4"/>
      <c r="C1" s="14" t="s">
        <v>3</v>
      </c>
      <c r="D1" s="10" t="s">
        <v>81</v>
      </c>
      <c r="E1" s="5"/>
      <c r="F1" s="5"/>
      <c r="G1" s="6" t="s">
        <v>4</v>
      </c>
      <c r="H1" s="6"/>
      <c r="I1" s="8" t="s">
        <v>5</v>
      </c>
      <c r="K1"/>
    </row>
    <row r="2" spans="1:11" x14ac:dyDescent="0.2">
      <c r="A2" s="4"/>
      <c r="B2" s="4"/>
      <c r="C2" s="14" t="s">
        <v>6</v>
      </c>
      <c r="D2" s="30" t="s">
        <v>82</v>
      </c>
      <c r="E2" s="31"/>
      <c r="F2" s="5"/>
      <c r="G2" s="6" t="s">
        <v>7</v>
      </c>
      <c r="H2" s="6"/>
      <c r="I2" s="23">
        <v>40896</v>
      </c>
      <c r="K2"/>
    </row>
    <row r="3" spans="1:11" x14ac:dyDescent="0.2">
      <c r="A3" s="4"/>
      <c r="B3" s="4"/>
      <c r="C3" s="14" t="s">
        <v>8</v>
      </c>
      <c r="D3" s="11" t="s">
        <v>21</v>
      </c>
      <c r="E3" s="7" t="s">
        <v>13</v>
      </c>
      <c r="F3" s="5"/>
      <c r="G3" s="5"/>
      <c r="H3" s="5"/>
      <c r="I3" s="5"/>
      <c r="J3"/>
      <c r="K3"/>
    </row>
    <row r="4" spans="1:11" x14ac:dyDescent="0.2">
      <c r="A4" s="4"/>
      <c r="B4" s="4"/>
      <c r="C4" s="14" t="s">
        <v>9</v>
      </c>
      <c r="D4" s="12" t="s">
        <v>22</v>
      </c>
      <c r="E4" s="14"/>
      <c r="F4" s="5"/>
      <c r="G4" s="5"/>
      <c r="H4" s="5"/>
      <c r="I4" s="5"/>
      <c r="J4"/>
      <c r="K4"/>
    </row>
    <row r="5" spans="1:11" x14ac:dyDescent="0.2">
      <c r="A5" s="4"/>
      <c r="B5" s="8" t="s">
        <v>17</v>
      </c>
      <c r="C5" s="14" t="s">
        <v>10</v>
      </c>
      <c r="D5" s="32" t="s">
        <v>79</v>
      </c>
      <c r="E5" s="33"/>
      <c r="F5" s="33"/>
      <c r="G5" s="5"/>
      <c r="H5" s="5"/>
      <c r="I5" s="5"/>
      <c r="J5"/>
      <c r="K5"/>
    </row>
    <row r="6" spans="1:11" x14ac:dyDescent="0.2">
      <c r="A6" s="4"/>
      <c r="B6" s="8" t="s">
        <v>23</v>
      </c>
      <c r="C6" s="14" t="s">
        <v>11</v>
      </c>
      <c r="D6" s="11">
        <v>192</v>
      </c>
      <c r="E6" s="8" t="s">
        <v>26</v>
      </c>
      <c r="F6" s="5"/>
      <c r="G6" s="5"/>
      <c r="H6" s="5"/>
      <c r="I6" s="5"/>
      <c r="J6"/>
      <c r="K6"/>
    </row>
    <row r="7" spans="1:11" x14ac:dyDescent="0.2">
      <c r="A7" s="4"/>
      <c r="B7" s="4"/>
      <c r="C7" s="14" t="s">
        <v>12</v>
      </c>
      <c r="D7" s="11">
        <v>16</v>
      </c>
      <c r="E7" s="5" t="s">
        <v>80</v>
      </c>
      <c r="F7" s="5"/>
      <c r="G7" s="5"/>
      <c r="H7" s="5"/>
      <c r="I7" s="5"/>
      <c r="J7"/>
      <c r="K7"/>
    </row>
    <row r="8" spans="1:11" ht="12" customHeight="1" x14ac:dyDescent="0.2">
      <c r="A8" s="4"/>
      <c r="B8" s="4"/>
      <c r="C8" s="14"/>
      <c r="D8" s="11"/>
      <c r="E8" s="5"/>
      <c r="F8" s="5"/>
      <c r="G8" s="5"/>
      <c r="H8" s="5"/>
      <c r="I8" s="5"/>
      <c r="J8"/>
      <c r="K8"/>
    </row>
    <row r="9" spans="1:11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11" x14ac:dyDescent="0.2">
      <c r="A10" s="18">
        <v>1</v>
      </c>
      <c r="B10" s="21" t="s">
        <v>88</v>
      </c>
      <c r="C10" s="18" t="s">
        <v>39</v>
      </c>
      <c r="D10" s="19">
        <v>5305005432732</v>
      </c>
      <c r="E10" s="18" t="s">
        <v>25</v>
      </c>
      <c r="F10" s="18">
        <v>16</v>
      </c>
      <c r="G10" s="18">
        <v>0</v>
      </c>
      <c r="H10" s="18">
        <f t="shared" ref="H10:H31" si="0">F10*4</f>
        <v>64</v>
      </c>
      <c r="I10" s="18" t="s">
        <v>40</v>
      </c>
    </row>
    <row r="11" spans="1:11" x14ac:dyDescent="0.2">
      <c r="A11" s="18">
        <v>2</v>
      </c>
      <c r="B11" s="21" t="s">
        <v>83</v>
      </c>
      <c r="C11" s="18" t="s">
        <v>27</v>
      </c>
      <c r="D11" s="19">
        <v>5305000567962</v>
      </c>
      <c r="E11" s="18" t="s">
        <v>25</v>
      </c>
      <c r="F11" s="18">
        <v>8</v>
      </c>
      <c r="G11" s="18">
        <v>0</v>
      </c>
      <c r="H11" s="18">
        <f t="shared" si="0"/>
        <v>32</v>
      </c>
      <c r="I11" s="18" t="s">
        <v>28</v>
      </c>
    </row>
    <row r="12" spans="1:11" x14ac:dyDescent="0.2">
      <c r="A12" s="18">
        <v>3</v>
      </c>
      <c r="B12" s="21" t="s">
        <v>84</v>
      </c>
      <c r="C12" s="18" t="s">
        <v>29</v>
      </c>
      <c r="D12" s="19">
        <v>4820010587333</v>
      </c>
      <c r="E12" s="18" t="s">
        <v>30</v>
      </c>
      <c r="F12" s="20">
        <v>2</v>
      </c>
      <c r="G12" s="18">
        <v>0</v>
      </c>
      <c r="H12" s="18">
        <f t="shared" si="0"/>
        <v>8</v>
      </c>
      <c r="I12" s="18" t="s">
        <v>31</v>
      </c>
    </row>
    <row r="13" spans="1:11" x14ac:dyDescent="0.2">
      <c r="A13" s="18">
        <v>4</v>
      </c>
      <c r="B13" s="22" t="s">
        <v>85</v>
      </c>
      <c r="C13" s="18" t="s">
        <v>32</v>
      </c>
      <c r="D13" s="19">
        <v>5310010564228</v>
      </c>
      <c r="E13" s="18" t="s">
        <v>33</v>
      </c>
      <c r="F13" s="20">
        <v>1</v>
      </c>
      <c r="G13" s="18">
        <v>0</v>
      </c>
      <c r="H13" s="18">
        <f t="shared" si="0"/>
        <v>4</v>
      </c>
      <c r="I13" s="18" t="s">
        <v>34</v>
      </c>
    </row>
    <row r="14" spans="1:11" x14ac:dyDescent="0.2">
      <c r="A14" s="18">
        <v>5</v>
      </c>
      <c r="B14" s="21" t="s">
        <v>86</v>
      </c>
      <c r="C14" s="18" t="s">
        <v>35</v>
      </c>
      <c r="D14" s="19">
        <v>5331014943728</v>
      </c>
      <c r="E14" s="18" t="s">
        <v>24</v>
      </c>
      <c r="F14" s="20">
        <v>2</v>
      </c>
      <c r="G14" s="18">
        <v>0</v>
      </c>
      <c r="H14" s="18">
        <f t="shared" si="0"/>
        <v>8</v>
      </c>
      <c r="I14" s="18" t="s">
        <v>36</v>
      </c>
    </row>
    <row r="15" spans="1:11" x14ac:dyDescent="0.2">
      <c r="A15" s="18">
        <v>6</v>
      </c>
      <c r="B15" s="21" t="s">
        <v>87</v>
      </c>
      <c r="C15" s="18" t="s">
        <v>37</v>
      </c>
      <c r="D15" s="19">
        <v>5340002138881</v>
      </c>
      <c r="E15" s="18" t="s">
        <v>38</v>
      </c>
      <c r="F15" s="20">
        <v>2</v>
      </c>
      <c r="G15" s="18">
        <v>0</v>
      </c>
      <c r="H15" s="18">
        <f t="shared" si="0"/>
        <v>8</v>
      </c>
      <c r="I15" s="18" t="s">
        <v>105</v>
      </c>
    </row>
    <row r="16" spans="1:11" x14ac:dyDescent="0.2">
      <c r="A16" s="18">
        <v>7</v>
      </c>
      <c r="B16" s="21" t="s">
        <v>89</v>
      </c>
      <c r="C16" s="18" t="s">
        <v>41</v>
      </c>
      <c r="D16" s="19">
        <v>5310010564229</v>
      </c>
      <c r="E16" s="18" t="s">
        <v>42</v>
      </c>
      <c r="F16" s="18">
        <v>1</v>
      </c>
      <c r="G16" s="18">
        <v>0</v>
      </c>
      <c r="H16" s="18">
        <f t="shared" si="0"/>
        <v>4</v>
      </c>
      <c r="I16" s="18" t="s">
        <v>43</v>
      </c>
    </row>
    <row r="17" spans="1:9" x14ac:dyDescent="0.2">
      <c r="A17" s="18">
        <v>8</v>
      </c>
      <c r="B17" s="21" t="s">
        <v>90</v>
      </c>
      <c r="C17" s="20">
        <v>24816</v>
      </c>
      <c r="D17" s="19">
        <v>4810010566923</v>
      </c>
      <c r="E17" s="18" t="s">
        <v>44</v>
      </c>
      <c r="F17" s="20">
        <v>1</v>
      </c>
      <c r="G17" s="18">
        <v>0</v>
      </c>
      <c r="H17" s="18">
        <f t="shared" si="0"/>
        <v>4</v>
      </c>
      <c r="I17" s="18" t="s">
        <v>45</v>
      </c>
    </row>
    <row r="18" spans="1:9" x14ac:dyDescent="0.2">
      <c r="A18" s="18">
        <v>9</v>
      </c>
      <c r="B18" s="21" t="s">
        <v>91</v>
      </c>
      <c r="C18" s="18" t="s">
        <v>46</v>
      </c>
      <c r="D18" s="19">
        <v>5305009572690</v>
      </c>
      <c r="E18" s="18" t="s">
        <v>25</v>
      </c>
      <c r="F18" s="20">
        <v>4</v>
      </c>
      <c r="G18" s="18">
        <v>0</v>
      </c>
      <c r="H18" s="18">
        <f t="shared" si="0"/>
        <v>16</v>
      </c>
      <c r="I18" s="18" t="s">
        <v>47</v>
      </c>
    </row>
    <row r="19" spans="1:9" x14ac:dyDescent="0.2">
      <c r="A19" s="18">
        <v>10</v>
      </c>
      <c r="B19" s="21" t="s">
        <v>92</v>
      </c>
      <c r="C19" s="18" t="s">
        <v>48</v>
      </c>
      <c r="D19" s="19">
        <v>4820010587334</v>
      </c>
      <c r="E19" s="18" t="s">
        <v>30</v>
      </c>
      <c r="F19" s="20">
        <v>1</v>
      </c>
      <c r="G19" s="18">
        <v>0</v>
      </c>
      <c r="H19" s="18">
        <f t="shared" si="0"/>
        <v>4</v>
      </c>
      <c r="I19" s="18" t="s">
        <v>49</v>
      </c>
    </row>
    <row r="20" spans="1:9" x14ac:dyDescent="0.2">
      <c r="A20" s="18">
        <v>11</v>
      </c>
      <c r="B20" s="21" t="s">
        <v>93</v>
      </c>
      <c r="C20" s="18" t="s">
        <v>50</v>
      </c>
      <c r="D20" s="19">
        <v>5360010559659</v>
      </c>
      <c r="E20" s="18" t="s">
        <v>51</v>
      </c>
      <c r="F20" s="20">
        <v>1</v>
      </c>
      <c r="G20" s="18">
        <v>0</v>
      </c>
      <c r="H20" s="18">
        <f t="shared" si="0"/>
        <v>4</v>
      </c>
      <c r="I20" s="18" t="s">
        <v>52</v>
      </c>
    </row>
    <row r="21" spans="1:9" x14ac:dyDescent="0.2">
      <c r="A21" s="18">
        <v>12</v>
      </c>
      <c r="B21" s="21" t="s">
        <v>94</v>
      </c>
      <c r="C21" s="18" t="s">
        <v>53</v>
      </c>
      <c r="D21" s="19">
        <v>5331010564207</v>
      </c>
      <c r="E21" s="18" t="s">
        <v>24</v>
      </c>
      <c r="F21" s="20">
        <v>1</v>
      </c>
      <c r="G21" s="18">
        <v>0</v>
      </c>
      <c r="H21" s="18">
        <f t="shared" si="0"/>
        <v>4</v>
      </c>
      <c r="I21" s="18" t="s">
        <v>54</v>
      </c>
    </row>
    <row r="22" spans="1:9" x14ac:dyDescent="0.2">
      <c r="A22" s="18">
        <v>13</v>
      </c>
      <c r="B22" s="21" t="s">
        <v>95</v>
      </c>
      <c r="C22" s="18" t="s">
        <v>55</v>
      </c>
      <c r="D22" s="19">
        <v>5331010142605</v>
      </c>
      <c r="E22" s="18" t="s">
        <v>24</v>
      </c>
      <c r="F22" s="20">
        <v>2</v>
      </c>
      <c r="G22" s="18">
        <v>0</v>
      </c>
      <c r="H22" s="18">
        <f t="shared" si="0"/>
        <v>8</v>
      </c>
      <c r="I22" s="18" t="s">
        <v>56</v>
      </c>
    </row>
    <row r="23" spans="1:9" x14ac:dyDescent="0.2">
      <c r="A23" s="18">
        <v>14</v>
      </c>
      <c r="B23" s="21" t="s">
        <v>96</v>
      </c>
      <c r="C23" s="18" t="s">
        <v>57</v>
      </c>
      <c r="D23" s="19">
        <v>5360010559661</v>
      </c>
      <c r="E23" s="18" t="s">
        <v>51</v>
      </c>
      <c r="F23" s="20">
        <v>1</v>
      </c>
      <c r="G23" s="18">
        <v>0</v>
      </c>
      <c r="H23" s="18">
        <f t="shared" si="0"/>
        <v>4</v>
      </c>
      <c r="I23" s="18" t="s">
        <v>58</v>
      </c>
    </row>
    <row r="24" spans="1:9" x14ac:dyDescent="0.2">
      <c r="A24" s="18">
        <v>15</v>
      </c>
      <c r="B24" s="21" t="s">
        <v>97</v>
      </c>
      <c r="C24" s="18" t="s">
        <v>59</v>
      </c>
      <c r="D24" s="19">
        <v>5360010559660</v>
      </c>
      <c r="E24" s="18" t="s">
        <v>51</v>
      </c>
      <c r="F24" s="20">
        <v>1</v>
      </c>
      <c r="G24" s="18">
        <v>0</v>
      </c>
      <c r="H24" s="18">
        <f t="shared" si="0"/>
        <v>4</v>
      </c>
      <c r="I24" s="18" t="s">
        <v>60</v>
      </c>
    </row>
    <row r="25" spans="1:9" x14ac:dyDescent="0.2">
      <c r="A25" s="18">
        <v>16</v>
      </c>
      <c r="B25" s="21" t="s">
        <v>98</v>
      </c>
      <c r="C25" s="18" t="s">
        <v>61</v>
      </c>
      <c r="D25" s="19">
        <v>4810010569713</v>
      </c>
      <c r="E25" s="18" t="s">
        <v>62</v>
      </c>
      <c r="F25" s="20">
        <v>1</v>
      </c>
      <c r="G25" s="18">
        <v>0</v>
      </c>
      <c r="H25" s="18">
        <f t="shared" si="0"/>
        <v>4</v>
      </c>
      <c r="I25" s="18" t="s">
        <v>63</v>
      </c>
    </row>
    <row r="26" spans="1:9" x14ac:dyDescent="0.2">
      <c r="A26" s="18">
        <v>17</v>
      </c>
      <c r="B26" s="21" t="s">
        <v>99</v>
      </c>
      <c r="C26" s="18" t="s">
        <v>64</v>
      </c>
      <c r="D26" s="19">
        <v>5360010559662</v>
      </c>
      <c r="E26" s="18" t="s">
        <v>51</v>
      </c>
      <c r="F26" s="20">
        <v>1</v>
      </c>
      <c r="G26" s="18">
        <v>0</v>
      </c>
      <c r="H26" s="18">
        <f t="shared" si="0"/>
        <v>4</v>
      </c>
      <c r="I26" s="18" t="s">
        <v>65</v>
      </c>
    </row>
    <row r="27" spans="1:9" x14ac:dyDescent="0.2">
      <c r="A27" s="18">
        <v>18</v>
      </c>
      <c r="B27" s="21" t="s">
        <v>100</v>
      </c>
      <c r="C27" s="18" t="s">
        <v>66</v>
      </c>
      <c r="D27" s="19">
        <v>3120010575019</v>
      </c>
      <c r="E27" s="18" t="s">
        <v>67</v>
      </c>
      <c r="F27" s="20">
        <v>1</v>
      </c>
      <c r="G27" s="18">
        <v>0</v>
      </c>
      <c r="H27" s="18">
        <f t="shared" si="0"/>
        <v>4</v>
      </c>
      <c r="I27" s="18" t="s">
        <v>68</v>
      </c>
    </row>
    <row r="28" spans="1:9" x14ac:dyDescent="0.2">
      <c r="A28" s="18">
        <v>19</v>
      </c>
      <c r="B28" s="21" t="s">
        <v>101</v>
      </c>
      <c r="C28" s="18" t="s">
        <v>69</v>
      </c>
      <c r="D28" s="19">
        <v>5331011031787</v>
      </c>
      <c r="E28" s="18" t="s">
        <v>24</v>
      </c>
      <c r="F28" s="20">
        <v>1</v>
      </c>
      <c r="G28" s="18">
        <v>0</v>
      </c>
      <c r="H28" s="18">
        <f t="shared" si="0"/>
        <v>4</v>
      </c>
      <c r="I28" s="18" t="s">
        <v>70</v>
      </c>
    </row>
    <row r="29" spans="1:9" x14ac:dyDescent="0.2">
      <c r="A29" s="18">
        <v>20</v>
      </c>
      <c r="B29" s="21" t="s">
        <v>102</v>
      </c>
      <c r="C29" s="18" t="s">
        <v>71</v>
      </c>
      <c r="D29" s="19">
        <v>4810010562712</v>
      </c>
      <c r="E29" s="18" t="s">
        <v>72</v>
      </c>
      <c r="F29" s="20">
        <v>1</v>
      </c>
      <c r="G29" s="18">
        <v>0</v>
      </c>
      <c r="H29" s="18">
        <f t="shared" si="0"/>
        <v>4</v>
      </c>
      <c r="I29" s="18" t="s">
        <v>73</v>
      </c>
    </row>
    <row r="30" spans="1:9" x14ac:dyDescent="0.2">
      <c r="A30" s="18">
        <v>21</v>
      </c>
      <c r="B30" s="21" t="s">
        <v>103</v>
      </c>
      <c r="C30" s="18" t="s">
        <v>74</v>
      </c>
      <c r="D30" s="19">
        <v>4810010562713</v>
      </c>
      <c r="E30" s="18" t="s">
        <v>75</v>
      </c>
      <c r="F30" s="20">
        <v>1</v>
      </c>
      <c r="G30" s="18">
        <v>0</v>
      </c>
      <c r="H30" s="18">
        <f t="shared" si="0"/>
        <v>4</v>
      </c>
      <c r="I30" s="18" t="s">
        <v>76</v>
      </c>
    </row>
    <row r="31" spans="1:9" x14ac:dyDescent="0.2">
      <c r="A31" s="18">
        <v>22</v>
      </c>
      <c r="B31" s="21" t="s">
        <v>104</v>
      </c>
      <c r="C31" s="18" t="s">
        <v>77</v>
      </c>
      <c r="D31" s="19">
        <v>5340006821857</v>
      </c>
      <c r="E31" s="18" t="s">
        <v>78</v>
      </c>
      <c r="F31" s="18">
        <v>3</v>
      </c>
      <c r="G31" s="18">
        <v>0</v>
      </c>
      <c r="H31" s="18">
        <f t="shared" si="0"/>
        <v>12</v>
      </c>
      <c r="I31" s="18" t="s">
        <v>106</v>
      </c>
    </row>
  </sheetData>
  <sortState ref="B10:I31">
    <sortCondition ref="B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F9" sqref="F9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15" t="s">
        <v>16</v>
      </c>
      <c r="B1" s="15" t="s">
        <v>18</v>
      </c>
      <c r="C1" s="16" t="s">
        <v>0</v>
      </c>
      <c r="D1" s="15" t="s">
        <v>1</v>
      </c>
      <c r="E1" s="15" t="s">
        <v>2</v>
      </c>
      <c r="F1" s="15" t="s">
        <v>19</v>
      </c>
      <c r="G1" s="15" t="s">
        <v>20</v>
      </c>
      <c r="H1" s="15" t="s">
        <v>15</v>
      </c>
    </row>
    <row r="2" spans="1:8" x14ac:dyDescent="0.2">
      <c r="A2" s="25" t="s">
        <v>88</v>
      </c>
      <c r="B2" s="25" t="s">
        <v>39</v>
      </c>
      <c r="C2" s="27">
        <v>5305005432732</v>
      </c>
      <c r="D2" s="25" t="s">
        <v>25</v>
      </c>
      <c r="E2" s="25">
        <v>8</v>
      </c>
      <c r="F2" s="25">
        <v>0</v>
      </c>
      <c r="G2" s="25">
        <f t="shared" ref="G2:G22" si="0">E2*4</f>
        <v>32</v>
      </c>
      <c r="H2" s="25" t="s">
        <v>40</v>
      </c>
    </row>
    <row r="3" spans="1:8" x14ac:dyDescent="0.2">
      <c r="A3" s="9" t="s">
        <v>83</v>
      </c>
      <c r="B3" s="9" t="s">
        <v>27</v>
      </c>
      <c r="C3" s="13">
        <v>5305000567962</v>
      </c>
      <c r="D3" s="9" t="s">
        <v>25</v>
      </c>
      <c r="E3" s="9">
        <v>12</v>
      </c>
      <c r="F3" s="9">
        <v>0</v>
      </c>
      <c r="G3" s="9">
        <f t="shared" si="0"/>
        <v>48</v>
      </c>
      <c r="H3" s="9" t="s">
        <v>28</v>
      </c>
    </row>
    <row r="4" spans="1:8" x14ac:dyDescent="0.2">
      <c r="A4" s="9" t="s">
        <v>84</v>
      </c>
      <c r="B4" s="9" t="s">
        <v>29</v>
      </c>
      <c r="C4" s="13">
        <v>4820010587333</v>
      </c>
      <c r="D4" s="9" t="s">
        <v>30</v>
      </c>
      <c r="E4" s="26">
        <v>2</v>
      </c>
      <c r="F4" s="9">
        <v>0</v>
      </c>
      <c r="G4" s="9">
        <f t="shared" si="0"/>
        <v>8</v>
      </c>
      <c r="H4" s="9" t="s">
        <v>31</v>
      </c>
    </row>
    <row r="5" spans="1:8" x14ac:dyDescent="0.2">
      <c r="A5" s="13" t="s">
        <v>85</v>
      </c>
      <c r="B5" s="9" t="s">
        <v>32</v>
      </c>
      <c r="C5" s="13">
        <v>5310010564228</v>
      </c>
      <c r="D5" s="9" t="s">
        <v>33</v>
      </c>
      <c r="E5" s="26">
        <v>1</v>
      </c>
      <c r="F5" s="9">
        <v>0</v>
      </c>
      <c r="G5" s="9">
        <f t="shared" si="0"/>
        <v>4</v>
      </c>
      <c r="H5" s="9" t="s">
        <v>34</v>
      </c>
    </row>
    <row r="6" spans="1:8" x14ac:dyDescent="0.2">
      <c r="A6" s="9" t="s">
        <v>86</v>
      </c>
      <c r="B6" s="9" t="s">
        <v>35</v>
      </c>
      <c r="C6" s="13">
        <v>5331014943728</v>
      </c>
      <c r="D6" s="9" t="s">
        <v>24</v>
      </c>
      <c r="E6" s="26">
        <v>2</v>
      </c>
      <c r="F6" s="9">
        <v>0</v>
      </c>
      <c r="G6" s="9">
        <f t="shared" si="0"/>
        <v>8</v>
      </c>
      <c r="H6" s="9" t="s">
        <v>36</v>
      </c>
    </row>
    <row r="7" spans="1:8" x14ac:dyDescent="0.2">
      <c r="A7" s="9" t="s">
        <v>87</v>
      </c>
      <c r="B7" s="9" t="s">
        <v>37</v>
      </c>
      <c r="C7" s="13">
        <v>5340002138881</v>
      </c>
      <c r="D7" s="9" t="s">
        <v>107</v>
      </c>
      <c r="E7" s="26">
        <v>2</v>
      </c>
      <c r="F7" s="9">
        <v>0</v>
      </c>
      <c r="G7" s="9">
        <f t="shared" si="0"/>
        <v>8</v>
      </c>
      <c r="H7" s="9" t="s">
        <v>105</v>
      </c>
    </row>
    <row r="8" spans="1:8" x14ac:dyDescent="0.2">
      <c r="A8" s="9" t="s">
        <v>90</v>
      </c>
      <c r="B8" s="26">
        <v>24816</v>
      </c>
      <c r="C8" s="13">
        <v>4810010566923</v>
      </c>
      <c r="D8" s="9" t="s">
        <v>44</v>
      </c>
      <c r="E8" s="26">
        <v>1</v>
      </c>
      <c r="F8" s="9">
        <v>0</v>
      </c>
      <c r="G8" s="9">
        <f t="shared" si="0"/>
        <v>4</v>
      </c>
      <c r="H8" s="9" t="s">
        <v>45</v>
      </c>
    </row>
    <row r="9" spans="1:8" x14ac:dyDescent="0.2">
      <c r="A9" s="9" t="s">
        <v>91</v>
      </c>
      <c r="B9" s="9" t="s">
        <v>46</v>
      </c>
      <c r="C9" s="13">
        <v>5305009572690</v>
      </c>
      <c r="D9" s="9" t="s">
        <v>25</v>
      </c>
      <c r="E9" s="26">
        <v>4</v>
      </c>
      <c r="F9" s="9">
        <v>0</v>
      </c>
      <c r="G9" s="9">
        <f t="shared" si="0"/>
        <v>16</v>
      </c>
      <c r="H9" s="9" t="s">
        <v>47</v>
      </c>
    </row>
    <row r="10" spans="1:8" x14ac:dyDescent="0.2">
      <c r="A10" s="9" t="s">
        <v>92</v>
      </c>
      <c r="B10" s="9" t="s">
        <v>48</v>
      </c>
      <c r="C10" s="13">
        <v>4820010587334</v>
      </c>
      <c r="D10" s="9" t="s">
        <v>30</v>
      </c>
      <c r="E10" s="26">
        <v>1</v>
      </c>
      <c r="F10" s="9">
        <v>0</v>
      </c>
      <c r="G10" s="9">
        <f t="shared" si="0"/>
        <v>4</v>
      </c>
      <c r="H10" s="9" t="s">
        <v>49</v>
      </c>
    </row>
    <row r="11" spans="1:8" x14ac:dyDescent="0.2">
      <c r="A11" s="9" t="s">
        <v>93</v>
      </c>
      <c r="B11" s="9" t="s">
        <v>50</v>
      </c>
      <c r="C11" s="13">
        <v>5360010559659</v>
      </c>
      <c r="D11" s="9" t="s">
        <v>51</v>
      </c>
      <c r="E11" s="26">
        <v>1</v>
      </c>
      <c r="F11" s="9">
        <v>0</v>
      </c>
      <c r="G11" s="9">
        <f t="shared" si="0"/>
        <v>4</v>
      </c>
      <c r="H11" s="9" t="s">
        <v>52</v>
      </c>
    </row>
    <row r="12" spans="1:8" x14ac:dyDescent="0.2">
      <c r="A12" s="9" t="s">
        <v>94</v>
      </c>
      <c r="B12" s="9" t="s">
        <v>53</v>
      </c>
      <c r="C12" s="13">
        <v>5331010564207</v>
      </c>
      <c r="D12" s="9" t="s">
        <v>24</v>
      </c>
      <c r="E12" s="26">
        <v>1</v>
      </c>
      <c r="F12" s="9">
        <v>0</v>
      </c>
      <c r="G12" s="9">
        <f t="shared" si="0"/>
        <v>4</v>
      </c>
      <c r="H12" s="9" t="s">
        <v>54</v>
      </c>
    </row>
    <row r="13" spans="1:8" x14ac:dyDescent="0.2">
      <c r="A13" s="9" t="s">
        <v>95</v>
      </c>
      <c r="B13" s="9" t="s">
        <v>55</v>
      </c>
      <c r="C13" s="13">
        <v>5331010142605</v>
      </c>
      <c r="D13" s="9" t="s">
        <v>24</v>
      </c>
      <c r="E13" s="26">
        <v>2</v>
      </c>
      <c r="F13" s="9">
        <v>0</v>
      </c>
      <c r="G13" s="9">
        <f t="shared" si="0"/>
        <v>8</v>
      </c>
      <c r="H13" s="9" t="s">
        <v>56</v>
      </c>
    </row>
    <row r="14" spans="1:8" x14ac:dyDescent="0.2">
      <c r="A14" s="9" t="s">
        <v>96</v>
      </c>
      <c r="B14" s="9" t="s">
        <v>57</v>
      </c>
      <c r="C14" s="13">
        <v>5360010559661</v>
      </c>
      <c r="D14" s="9" t="s">
        <v>51</v>
      </c>
      <c r="E14" s="26">
        <v>1</v>
      </c>
      <c r="F14" s="9">
        <v>0</v>
      </c>
      <c r="G14" s="9">
        <f t="shared" si="0"/>
        <v>4</v>
      </c>
      <c r="H14" s="9" t="s">
        <v>58</v>
      </c>
    </row>
    <row r="15" spans="1:8" x14ac:dyDescent="0.2">
      <c r="A15" s="9" t="s">
        <v>97</v>
      </c>
      <c r="B15" s="9" t="s">
        <v>59</v>
      </c>
      <c r="C15" s="13">
        <v>5360010559660</v>
      </c>
      <c r="D15" s="9" t="s">
        <v>51</v>
      </c>
      <c r="E15" s="26">
        <v>1</v>
      </c>
      <c r="F15" s="9">
        <v>0</v>
      </c>
      <c r="G15" s="9">
        <f t="shared" si="0"/>
        <v>4</v>
      </c>
      <c r="H15" s="9" t="s">
        <v>60</v>
      </c>
    </row>
    <row r="16" spans="1:8" x14ac:dyDescent="0.2">
      <c r="A16" s="9" t="s">
        <v>98</v>
      </c>
      <c r="B16" s="9" t="s">
        <v>61</v>
      </c>
      <c r="C16" s="13">
        <v>4810010569713</v>
      </c>
      <c r="D16" s="9" t="s">
        <v>108</v>
      </c>
      <c r="E16" s="26">
        <v>1</v>
      </c>
      <c r="F16" s="9">
        <v>0</v>
      </c>
      <c r="G16" s="9">
        <f t="shared" si="0"/>
        <v>4</v>
      </c>
      <c r="H16" s="9" t="s">
        <v>63</v>
      </c>
    </row>
    <row r="17" spans="1:8" x14ac:dyDescent="0.2">
      <c r="A17" s="9" t="s">
        <v>99</v>
      </c>
      <c r="B17" s="9" t="s">
        <v>64</v>
      </c>
      <c r="C17" s="13">
        <v>5360010559662</v>
      </c>
      <c r="D17" s="9" t="s">
        <v>51</v>
      </c>
      <c r="E17" s="26">
        <v>1</v>
      </c>
      <c r="F17" s="9">
        <v>0</v>
      </c>
      <c r="G17" s="9">
        <f t="shared" si="0"/>
        <v>4</v>
      </c>
      <c r="H17" s="9" t="s">
        <v>65</v>
      </c>
    </row>
    <row r="18" spans="1:8" x14ac:dyDescent="0.2">
      <c r="A18" s="9" t="s">
        <v>100</v>
      </c>
      <c r="B18" s="9" t="s">
        <v>66</v>
      </c>
      <c r="C18" s="13">
        <v>3120010575019</v>
      </c>
      <c r="D18" s="9" t="s">
        <v>67</v>
      </c>
      <c r="E18" s="26">
        <v>1</v>
      </c>
      <c r="F18" s="9">
        <v>0</v>
      </c>
      <c r="G18" s="9">
        <f t="shared" si="0"/>
        <v>4</v>
      </c>
      <c r="H18" s="9" t="s">
        <v>68</v>
      </c>
    </row>
    <row r="19" spans="1:8" x14ac:dyDescent="0.2">
      <c r="A19" s="9" t="s">
        <v>101</v>
      </c>
      <c r="B19" s="9" t="s">
        <v>69</v>
      </c>
      <c r="C19" s="13">
        <v>5331011031787</v>
      </c>
      <c r="D19" s="9" t="s">
        <v>24</v>
      </c>
      <c r="E19" s="26">
        <v>1</v>
      </c>
      <c r="F19" s="9">
        <v>0</v>
      </c>
      <c r="G19" s="9">
        <f t="shared" si="0"/>
        <v>4</v>
      </c>
      <c r="H19" s="9" t="s">
        <v>70</v>
      </c>
    </row>
    <row r="20" spans="1:8" x14ac:dyDescent="0.2">
      <c r="A20" s="9" t="s">
        <v>102</v>
      </c>
      <c r="B20" s="9" t="s">
        <v>71</v>
      </c>
      <c r="C20" s="13">
        <v>4810010562712</v>
      </c>
      <c r="D20" s="9" t="s">
        <v>72</v>
      </c>
      <c r="E20" s="26">
        <v>1</v>
      </c>
      <c r="F20" s="9">
        <v>0</v>
      </c>
      <c r="G20" s="9">
        <f t="shared" si="0"/>
        <v>4</v>
      </c>
      <c r="H20" s="9" t="s">
        <v>73</v>
      </c>
    </row>
    <row r="21" spans="1:8" x14ac:dyDescent="0.2">
      <c r="A21" s="9" t="s">
        <v>103</v>
      </c>
      <c r="B21" s="9" t="s">
        <v>74</v>
      </c>
      <c r="C21" s="13">
        <v>4810010562713</v>
      </c>
      <c r="D21" s="9" t="s">
        <v>75</v>
      </c>
      <c r="E21" s="26">
        <v>1</v>
      </c>
      <c r="F21" s="9">
        <v>0</v>
      </c>
      <c r="G21" s="9">
        <f t="shared" si="0"/>
        <v>4</v>
      </c>
      <c r="H21" s="9" t="s">
        <v>76</v>
      </c>
    </row>
    <row r="22" spans="1:8" x14ac:dyDescent="0.2">
      <c r="A22" s="9" t="s">
        <v>104</v>
      </c>
      <c r="B22" s="9" t="s">
        <v>77</v>
      </c>
      <c r="C22" s="13">
        <v>5340006821857</v>
      </c>
      <c r="D22" s="9" t="s">
        <v>78</v>
      </c>
      <c r="E22" s="9">
        <v>3</v>
      </c>
      <c r="F22" s="9">
        <v>0</v>
      </c>
      <c r="G22" s="9">
        <f t="shared" si="0"/>
        <v>12</v>
      </c>
      <c r="H22" s="9" t="s">
        <v>106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9" workbookViewId="0">
      <selection sqref="A1:I30"/>
    </sheetView>
  </sheetViews>
  <sheetFormatPr defaultRowHeight="12.75" x14ac:dyDescent="0.2"/>
  <cols>
    <col min="1" max="1" width="5" bestFit="1" customWidth="1"/>
    <col min="2" max="2" width="5.140625" bestFit="1" customWidth="1"/>
    <col min="3" max="3" width="17.28515625" bestFit="1" customWidth="1"/>
    <col min="4" max="4" width="15.85546875" bestFit="1" customWidth="1"/>
    <col min="5" max="5" width="21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4"/>
      <c r="B1" s="4"/>
      <c r="C1" s="17" t="s">
        <v>3</v>
      </c>
      <c r="D1" s="10" t="s">
        <v>81</v>
      </c>
      <c r="E1" s="5"/>
      <c r="F1" s="5"/>
      <c r="G1" s="6" t="s">
        <v>4</v>
      </c>
      <c r="H1" s="6"/>
      <c r="I1" s="8" t="s">
        <v>109</v>
      </c>
    </row>
    <row r="2" spans="1:9" x14ac:dyDescent="0.2">
      <c r="A2" s="4"/>
      <c r="B2" s="4"/>
      <c r="C2" s="17" t="s">
        <v>6</v>
      </c>
      <c r="D2" s="30" t="s">
        <v>82</v>
      </c>
      <c r="E2" s="31"/>
      <c r="F2" s="5"/>
      <c r="G2" s="6" t="s">
        <v>7</v>
      </c>
      <c r="H2" s="6"/>
      <c r="I2" s="23">
        <v>41778</v>
      </c>
    </row>
    <row r="3" spans="1:9" x14ac:dyDescent="0.2">
      <c r="A3" s="4"/>
      <c r="B3" s="4"/>
      <c r="C3" s="17" t="s">
        <v>8</v>
      </c>
      <c r="D3" s="11" t="s">
        <v>21</v>
      </c>
      <c r="E3" s="7" t="s">
        <v>13</v>
      </c>
      <c r="F3" s="5"/>
      <c r="G3" s="5"/>
      <c r="H3" s="5"/>
      <c r="I3" s="5"/>
    </row>
    <row r="4" spans="1:9" x14ac:dyDescent="0.2">
      <c r="A4" s="4"/>
      <c r="B4" s="4"/>
      <c r="C4" s="17" t="s">
        <v>9</v>
      </c>
      <c r="D4" s="12" t="s">
        <v>22</v>
      </c>
      <c r="E4" s="17"/>
      <c r="F4" s="5"/>
      <c r="G4" s="5"/>
      <c r="H4" s="5"/>
      <c r="I4" s="5"/>
    </row>
    <row r="5" spans="1:9" x14ac:dyDescent="0.2">
      <c r="A5" s="4"/>
      <c r="B5" s="8" t="s">
        <v>17</v>
      </c>
      <c r="C5" s="17" t="s">
        <v>10</v>
      </c>
      <c r="D5" s="32" t="s">
        <v>79</v>
      </c>
      <c r="E5" s="33"/>
      <c r="F5" s="33"/>
      <c r="G5" s="5"/>
      <c r="H5" s="5"/>
      <c r="I5" s="5"/>
    </row>
    <row r="6" spans="1:9" x14ac:dyDescent="0.2">
      <c r="A6" s="4"/>
      <c r="B6" s="8" t="s">
        <v>23</v>
      </c>
      <c r="C6" s="17" t="s">
        <v>11</v>
      </c>
      <c r="D6" s="11">
        <v>192</v>
      </c>
      <c r="E6" s="8" t="s">
        <v>26</v>
      </c>
      <c r="F6" s="5"/>
      <c r="G6" s="5"/>
      <c r="H6" s="5"/>
      <c r="I6" s="5"/>
    </row>
    <row r="7" spans="1:9" x14ac:dyDescent="0.2">
      <c r="A7" s="4"/>
      <c r="B7" s="4"/>
      <c r="C7" s="17" t="s">
        <v>12</v>
      </c>
      <c r="D7" s="11">
        <v>16</v>
      </c>
      <c r="E7" s="5" t="s">
        <v>80</v>
      </c>
      <c r="F7" s="5"/>
      <c r="G7" s="5"/>
      <c r="H7" s="5"/>
      <c r="I7" s="5"/>
    </row>
    <row r="8" spans="1:9" x14ac:dyDescent="0.2">
      <c r="A8" s="4"/>
      <c r="B8" s="4"/>
      <c r="C8" s="17"/>
      <c r="D8" s="11"/>
      <c r="E8" s="5"/>
      <c r="F8" s="5"/>
      <c r="G8" s="5"/>
      <c r="H8" s="5"/>
      <c r="I8" s="5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8">
        <v>1</v>
      </c>
      <c r="B10" s="21" t="s">
        <v>88</v>
      </c>
      <c r="C10" s="18" t="s">
        <v>39</v>
      </c>
      <c r="D10" s="19">
        <v>5305005432732</v>
      </c>
      <c r="E10" s="18" t="s">
        <v>25</v>
      </c>
      <c r="F10" s="18">
        <v>16</v>
      </c>
      <c r="G10" s="18">
        <v>0</v>
      </c>
      <c r="H10" s="18">
        <f t="shared" ref="H10:H30" si="0">F10*4</f>
        <v>64</v>
      </c>
      <c r="I10" s="18" t="s">
        <v>40</v>
      </c>
    </row>
    <row r="11" spans="1:9" x14ac:dyDescent="0.2">
      <c r="A11" s="18">
        <v>2</v>
      </c>
      <c r="B11" s="21" t="s">
        <v>83</v>
      </c>
      <c r="C11" s="18" t="s">
        <v>27</v>
      </c>
      <c r="D11" s="19">
        <v>5305000567962</v>
      </c>
      <c r="E11" s="18" t="s">
        <v>25</v>
      </c>
      <c r="F11" s="18">
        <v>8</v>
      </c>
      <c r="G11" s="18">
        <v>0</v>
      </c>
      <c r="H11" s="18">
        <f t="shared" si="0"/>
        <v>32</v>
      </c>
      <c r="I11" s="18" t="s">
        <v>28</v>
      </c>
    </row>
    <row r="12" spans="1:9" x14ac:dyDescent="0.2">
      <c r="A12" s="18">
        <v>3</v>
      </c>
      <c r="B12" s="21" t="s">
        <v>84</v>
      </c>
      <c r="C12" s="18" t="s">
        <v>29</v>
      </c>
      <c r="D12" s="19">
        <v>4820010587333</v>
      </c>
      <c r="E12" s="18" t="s">
        <v>30</v>
      </c>
      <c r="F12" s="20">
        <v>2</v>
      </c>
      <c r="G12" s="18">
        <v>0</v>
      </c>
      <c r="H12" s="18">
        <f t="shared" si="0"/>
        <v>8</v>
      </c>
      <c r="I12" s="18" t="s">
        <v>31</v>
      </c>
    </row>
    <row r="13" spans="1:9" x14ac:dyDescent="0.2">
      <c r="A13" s="18">
        <v>4</v>
      </c>
      <c r="B13" s="22" t="s">
        <v>85</v>
      </c>
      <c r="C13" s="18" t="s">
        <v>32</v>
      </c>
      <c r="D13" s="19">
        <v>5310010564228</v>
      </c>
      <c r="E13" s="18" t="s">
        <v>33</v>
      </c>
      <c r="F13" s="20">
        <v>1</v>
      </c>
      <c r="G13" s="18">
        <v>0</v>
      </c>
      <c r="H13" s="18">
        <f t="shared" si="0"/>
        <v>4</v>
      </c>
      <c r="I13" s="18" t="s">
        <v>34</v>
      </c>
    </row>
    <row r="14" spans="1:9" x14ac:dyDescent="0.2">
      <c r="A14" s="18">
        <v>5</v>
      </c>
      <c r="B14" s="21" t="s">
        <v>86</v>
      </c>
      <c r="C14" s="18" t="s">
        <v>35</v>
      </c>
      <c r="D14" s="19">
        <v>5331014943728</v>
      </c>
      <c r="E14" s="18" t="s">
        <v>24</v>
      </c>
      <c r="F14" s="20">
        <v>2</v>
      </c>
      <c r="G14" s="18">
        <v>0</v>
      </c>
      <c r="H14" s="18">
        <f t="shared" si="0"/>
        <v>8</v>
      </c>
      <c r="I14" s="18" t="s">
        <v>36</v>
      </c>
    </row>
    <row r="15" spans="1:9" x14ac:dyDescent="0.2">
      <c r="A15" s="18">
        <v>6</v>
      </c>
      <c r="B15" s="21" t="s">
        <v>87</v>
      </c>
      <c r="C15" s="18" t="s">
        <v>37</v>
      </c>
      <c r="D15" s="19">
        <v>5340002138881</v>
      </c>
      <c r="E15" s="18" t="s">
        <v>38</v>
      </c>
      <c r="F15" s="20">
        <v>2</v>
      </c>
      <c r="G15" s="18">
        <v>0</v>
      </c>
      <c r="H15" s="18">
        <f t="shared" si="0"/>
        <v>8</v>
      </c>
      <c r="I15" s="18" t="s">
        <v>105</v>
      </c>
    </row>
    <row r="16" spans="1:9" x14ac:dyDescent="0.2">
      <c r="A16" s="18">
        <v>7</v>
      </c>
      <c r="B16" s="21" t="s">
        <v>90</v>
      </c>
      <c r="C16" s="20">
        <v>24816</v>
      </c>
      <c r="D16" s="19">
        <v>4810010566923</v>
      </c>
      <c r="E16" s="18" t="s">
        <v>44</v>
      </c>
      <c r="F16" s="20">
        <v>1</v>
      </c>
      <c r="G16" s="18">
        <v>0</v>
      </c>
      <c r="H16" s="18">
        <f t="shared" si="0"/>
        <v>4</v>
      </c>
      <c r="I16" s="18" t="s">
        <v>45</v>
      </c>
    </row>
    <row r="17" spans="1:9" x14ac:dyDescent="0.2">
      <c r="A17" s="18">
        <v>8</v>
      </c>
      <c r="B17" s="21" t="s">
        <v>91</v>
      </c>
      <c r="C17" s="18" t="s">
        <v>46</v>
      </c>
      <c r="D17" s="19">
        <v>5305009572690</v>
      </c>
      <c r="E17" s="18" t="s">
        <v>25</v>
      </c>
      <c r="F17" s="20">
        <v>4</v>
      </c>
      <c r="G17" s="18">
        <v>0</v>
      </c>
      <c r="H17" s="18">
        <f t="shared" si="0"/>
        <v>16</v>
      </c>
      <c r="I17" s="18" t="s">
        <v>47</v>
      </c>
    </row>
    <row r="18" spans="1:9" x14ac:dyDescent="0.2">
      <c r="A18" s="18">
        <v>9</v>
      </c>
      <c r="B18" s="21" t="s">
        <v>92</v>
      </c>
      <c r="C18" s="18" t="s">
        <v>48</v>
      </c>
      <c r="D18" s="19">
        <v>4820010587334</v>
      </c>
      <c r="E18" s="18" t="s">
        <v>30</v>
      </c>
      <c r="F18" s="20">
        <v>1</v>
      </c>
      <c r="G18" s="18">
        <v>0</v>
      </c>
      <c r="H18" s="18">
        <f t="shared" si="0"/>
        <v>4</v>
      </c>
      <c r="I18" s="18" t="s">
        <v>49</v>
      </c>
    </row>
    <row r="19" spans="1:9" x14ac:dyDescent="0.2">
      <c r="A19" s="18">
        <v>10</v>
      </c>
      <c r="B19" s="21" t="s">
        <v>93</v>
      </c>
      <c r="C19" s="18" t="s">
        <v>50</v>
      </c>
      <c r="D19" s="19">
        <v>5360010559659</v>
      </c>
      <c r="E19" s="18" t="s">
        <v>51</v>
      </c>
      <c r="F19" s="20">
        <v>1</v>
      </c>
      <c r="G19" s="18">
        <v>0</v>
      </c>
      <c r="H19" s="18">
        <f t="shared" si="0"/>
        <v>4</v>
      </c>
      <c r="I19" s="18" t="s">
        <v>52</v>
      </c>
    </row>
    <row r="20" spans="1:9" x14ac:dyDescent="0.2">
      <c r="A20" s="18">
        <v>11</v>
      </c>
      <c r="B20" s="21" t="s">
        <v>94</v>
      </c>
      <c r="C20" s="18" t="s">
        <v>53</v>
      </c>
      <c r="D20" s="19">
        <v>5331010564207</v>
      </c>
      <c r="E20" s="18" t="s">
        <v>24</v>
      </c>
      <c r="F20" s="20">
        <v>1</v>
      </c>
      <c r="G20" s="18">
        <v>0</v>
      </c>
      <c r="H20" s="18">
        <f t="shared" si="0"/>
        <v>4</v>
      </c>
      <c r="I20" s="18" t="s">
        <v>54</v>
      </c>
    </row>
    <row r="21" spans="1:9" x14ac:dyDescent="0.2">
      <c r="A21" s="18">
        <v>12</v>
      </c>
      <c r="B21" s="21" t="s">
        <v>95</v>
      </c>
      <c r="C21" s="18" t="s">
        <v>55</v>
      </c>
      <c r="D21" s="19">
        <v>5331010142605</v>
      </c>
      <c r="E21" s="18" t="s">
        <v>24</v>
      </c>
      <c r="F21" s="20">
        <v>2</v>
      </c>
      <c r="G21" s="18">
        <v>0</v>
      </c>
      <c r="H21" s="18">
        <f t="shared" si="0"/>
        <v>8</v>
      </c>
      <c r="I21" s="18" t="s">
        <v>56</v>
      </c>
    </row>
    <row r="22" spans="1:9" x14ac:dyDescent="0.2">
      <c r="A22" s="18">
        <v>13</v>
      </c>
      <c r="B22" s="21" t="s">
        <v>96</v>
      </c>
      <c r="C22" s="18" t="s">
        <v>57</v>
      </c>
      <c r="D22" s="19">
        <v>5360010559661</v>
      </c>
      <c r="E22" s="18" t="s">
        <v>51</v>
      </c>
      <c r="F22" s="20">
        <v>1</v>
      </c>
      <c r="G22" s="18">
        <v>0</v>
      </c>
      <c r="H22" s="18">
        <f t="shared" si="0"/>
        <v>4</v>
      </c>
      <c r="I22" s="18" t="s">
        <v>58</v>
      </c>
    </row>
    <row r="23" spans="1:9" x14ac:dyDescent="0.2">
      <c r="A23" s="18">
        <v>14</v>
      </c>
      <c r="B23" s="21" t="s">
        <v>97</v>
      </c>
      <c r="C23" s="18" t="s">
        <v>59</v>
      </c>
      <c r="D23" s="19">
        <v>5360010559660</v>
      </c>
      <c r="E23" s="18" t="s">
        <v>51</v>
      </c>
      <c r="F23" s="20">
        <v>1</v>
      </c>
      <c r="G23" s="18">
        <v>0</v>
      </c>
      <c r="H23" s="18">
        <f t="shared" si="0"/>
        <v>4</v>
      </c>
      <c r="I23" s="18" t="s">
        <v>60</v>
      </c>
    </row>
    <row r="24" spans="1:9" x14ac:dyDescent="0.2">
      <c r="A24" s="18">
        <v>15</v>
      </c>
      <c r="B24" s="21" t="s">
        <v>98</v>
      </c>
      <c r="C24" s="18" t="s">
        <v>61</v>
      </c>
      <c r="D24" s="19">
        <v>4810010569713</v>
      </c>
      <c r="E24" s="18" t="s">
        <v>62</v>
      </c>
      <c r="F24" s="20">
        <v>1</v>
      </c>
      <c r="G24" s="18">
        <v>0</v>
      </c>
      <c r="H24" s="18">
        <f t="shared" si="0"/>
        <v>4</v>
      </c>
      <c r="I24" s="18" t="s">
        <v>63</v>
      </c>
    </row>
    <row r="25" spans="1:9" x14ac:dyDescent="0.2">
      <c r="A25" s="18">
        <v>16</v>
      </c>
      <c r="B25" s="21" t="s">
        <v>99</v>
      </c>
      <c r="C25" s="18" t="s">
        <v>64</v>
      </c>
      <c r="D25" s="19">
        <v>5360010559662</v>
      </c>
      <c r="E25" s="18" t="s">
        <v>51</v>
      </c>
      <c r="F25" s="20">
        <v>1</v>
      </c>
      <c r="G25" s="18">
        <v>0</v>
      </c>
      <c r="H25" s="18">
        <f t="shared" si="0"/>
        <v>4</v>
      </c>
      <c r="I25" s="18" t="s">
        <v>65</v>
      </c>
    </row>
    <row r="26" spans="1:9" x14ac:dyDescent="0.2">
      <c r="A26" s="18">
        <v>17</v>
      </c>
      <c r="B26" s="21" t="s">
        <v>100</v>
      </c>
      <c r="C26" s="18" t="s">
        <v>66</v>
      </c>
      <c r="D26" s="19">
        <v>3120010575019</v>
      </c>
      <c r="E26" s="18" t="s">
        <v>67</v>
      </c>
      <c r="F26" s="20">
        <v>1</v>
      </c>
      <c r="G26" s="18">
        <v>0</v>
      </c>
      <c r="H26" s="18">
        <f t="shared" si="0"/>
        <v>4</v>
      </c>
      <c r="I26" s="18" t="s">
        <v>68</v>
      </c>
    </row>
    <row r="27" spans="1:9" x14ac:dyDescent="0.2">
      <c r="A27" s="18">
        <v>18</v>
      </c>
      <c r="B27" s="21" t="s">
        <v>101</v>
      </c>
      <c r="C27" s="18" t="s">
        <v>69</v>
      </c>
      <c r="D27" s="19">
        <v>5331011031787</v>
      </c>
      <c r="E27" s="18" t="s">
        <v>24</v>
      </c>
      <c r="F27" s="20">
        <v>1</v>
      </c>
      <c r="G27" s="18">
        <v>0</v>
      </c>
      <c r="H27" s="18">
        <f t="shared" si="0"/>
        <v>4</v>
      </c>
      <c r="I27" s="18" t="s">
        <v>70</v>
      </c>
    </row>
    <row r="28" spans="1:9" x14ac:dyDescent="0.2">
      <c r="A28" s="18">
        <v>19</v>
      </c>
      <c r="B28" s="21" t="s">
        <v>102</v>
      </c>
      <c r="C28" s="18" t="s">
        <v>71</v>
      </c>
      <c r="D28" s="19">
        <v>4810010562712</v>
      </c>
      <c r="E28" s="18" t="s">
        <v>72</v>
      </c>
      <c r="F28" s="20">
        <v>1</v>
      </c>
      <c r="G28" s="18">
        <v>0</v>
      </c>
      <c r="H28" s="18">
        <f t="shared" si="0"/>
        <v>4</v>
      </c>
      <c r="I28" s="18" t="s">
        <v>73</v>
      </c>
    </row>
    <row r="29" spans="1:9" x14ac:dyDescent="0.2">
      <c r="A29" s="18">
        <v>20</v>
      </c>
      <c r="B29" s="21" t="s">
        <v>103</v>
      </c>
      <c r="C29" s="18" t="s">
        <v>74</v>
      </c>
      <c r="D29" s="19">
        <v>4810010562713</v>
      </c>
      <c r="E29" s="18" t="s">
        <v>75</v>
      </c>
      <c r="F29" s="20">
        <v>1</v>
      </c>
      <c r="G29" s="18">
        <v>0</v>
      </c>
      <c r="H29" s="18">
        <f t="shared" si="0"/>
        <v>4</v>
      </c>
      <c r="I29" s="18" t="s">
        <v>76</v>
      </c>
    </row>
    <row r="30" spans="1:9" x14ac:dyDescent="0.2">
      <c r="A30" s="18">
        <v>21</v>
      </c>
      <c r="B30" s="21" t="s">
        <v>104</v>
      </c>
      <c r="C30" s="18" t="s">
        <v>77</v>
      </c>
      <c r="D30" s="19">
        <v>5340006821857</v>
      </c>
      <c r="E30" s="18" t="s">
        <v>78</v>
      </c>
      <c r="F30" s="18">
        <v>3</v>
      </c>
      <c r="G30" s="18">
        <v>0</v>
      </c>
      <c r="H30" s="18">
        <f t="shared" si="0"/>
        <v>12</v>
      </c>
      <c r="I30" s="18" t="s">
        <v>106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topLeftCell="A25" workbookViewId="0">
      <selection activeCell="E14" sqref="E14"/>
    </sheetView>
  </sheetViews>
  <sheetFormatPr defaultRowHeight="12.75" x14ac:dyDescent="0.2"/>
  <cols>
    <col min="1" max="1" width="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24" t="s">
        <v>3</v>
      </c>
      <c r="D1" s="10" t="s">
        <v>81</v>
      </c>
      <c r="E1" s="5"/>
      <c r="F1" s="5"/>
      <c r="G1" s="6" t="s">
        <v>4</v>
      </c>
      <c r="H1" s="8" t="s">
        <v>110</v>
      </c>
    </row>
    <row r="2" spans="1:9" x14ac:dyDescent="0.2">
      <c r="A2" s="4"/>
      <c r="B2" s="4"/>
      <c r="C2" s="24" t="s">
        <v>6</v>
      </c>
      <c r="D2" s="30" t="s">
        <v>82</v>
      </c>
      <c r="E2" s="31"/>
      <c r="F2" s="5"/>
      <c r="G2" s="6" t="s">
        <v>7</v>
      </c>
      <c r="H2" s="23">
        <v>42114</v>
      </c>
    </row>
    <row r="3" spans="1:9" x14ac:dyDescent="0.2">
      <c r="A3" s="4"/>
      <c r="B3" s="4"/>
      <c r="C3" s="24" t="s">
        <v>8</v>
      </c>
      <c r="D3" s="11" t="s">
        <v>21</v>
      </c>
      <c r="E3" s="8" t="s">
        <v>111</v>
      </c>
      <c r="F3" s="5"/>
      <c r="G3" s="5"/>
      <c r="H3" s="5"/>
      <c r="I3" s="5"/>
    </row>
    <row r="4" spans="1:9" x14ac:dyDescent="0.2">
      <c r="A4" s="4"/>
      <c r="B4" s="4"/>
      <c r="C4" s="24" t="s">
        <v>9</v>
      </c>
      <c r="D4" s="12" t="s">
        <v>22</v>
      </c>
      <c r="E4" s="24"/>
      <c r="F4" s="5"/>
      <c r="G4" s="5"/>
      <c r="H4" s="5"/>
      <c r="I4" s="5"/>
    </row>
    <row r="5" spans="1:9" x14ac:dyDescent="0.2">
      <c r="A5" s="4"/>
      <c r="B5" s="8" t="s">
        <v>17</v>
      </c>
      <c r="C5" s="24" t="s">
        <v>10</v>
      </c>
      <c r="D5" s="32" t="s">
        <v>112</v>
      </c>
      <c r="E5" s="33"/>
      <c r="F5" s="33"/>
      <c r="G5" s="5"/>
      <c r="H5" s="5"/>
      <c r="I5" s="5"/>
    </row>
    <row r="6" spans="1:9" x14ac:dyDescent="0.2">
      <c r="A6" s="4"/>
      <c r="B6" s="8" t="s">
        <v>23</v>
      </c>
      <c r="C6" s="24" t="s">
        <v>11</v>
      </c>
      <c r="D6" s="11">
        <v>192</v>
      </c>
      <c r="E6" s="8" t="s">
        <v>26</v>
      </c>
      <c r="F6" s="5"/>
      <c r="G6" s="5"/>
      <c r="H6" s="5"/>
      <c r="I6" s="5"/>
    </row>
    <row r="7" spans="1:9" x14ac:dyDescent="0.2">
      <c r="A7" s="4"/>
      <c r="B7" s="4"/>
      <c r="C7" s="24" t="s">
        <v>12</v>
      </c>
      <c r="D7" s="11">
        <v>16</v>
      </c>
      <c r="F7" s="5"/>
      <c r="G7" s="5"/>
      <c r="H7" s="5"/>
      <c r="I7" s="5"/>
    </row>
    <row r="8" spans="1:9" x14ac:dyDescent="0.2">
      <c r="A8" s="4"/>
      <c r="B8" s="4"/>
      <c r="C8" s="24"/>
      <c r="D8" s="11"/>
      <c r="E8" s="5"/>
      <c r="F8" s="5"/>
      <c r="G8" s="5"/>
      <c r="H8" s="5"/>
      <c r="I8" s="5"/>
    </row>
    <row r="9" spans="1:9" x14ac:dyDescent="0.2">
      <c r="A9" s="15" t="s">
        <v>14</v>
      </c>
      <c r="B9" s="15" t="s">
        <v>16</v>
      </c>
      <c r="C9" s="15" t="s">
        <v>18</v>
      </c>
      <c r="D9" s="16" t="s">
        <v>0</v>
      </c>
      <c r="E9" s="15" t="s">
        <v>1</v>
      </c>
      <c r="F9" s="15" t="s">
        <v>2</v>
      </c>
      <c r="G9" s="15" t="s">
        <v>20</v>
      </c>
      <c r="H9" s="15" t="s">
        <v>15</v>
      </c>
    </row>
    <row r="10" spans="1:9" x14ac:dyDescent="0.2">
      <c r="A10" s="9">
        <v>1</v>
      </c>
      <c r="B10" s="28" t="s">
        <v>88</v>
      </c>
      <c r="C10" s="9" t="s">
        <v>39</v>
      </c>
      <c r="D10" s="13">
        <v>5305005432732</v>
      </c>
      <c r="E10" s="9" t="s">
        <v>25</v>
      </c>
      <c r="F10" s="9">
        <v>8</v>
      </c>
      <c r="G10" s="9">
        <f t="shared" ref="G10:G30" si="0">F10*4</f>
        <v>32</v>
      </c>
      <c r="H10" s="9" t="s">
        <v>40</v>
      </c>
    </row>
    <row r="11" spans="1:9" x14ac:dyDescent="0.2">
      <c r="A11" s="9">
        <v>2</v>
      </c>
      <c r="B11" s="28" t="s">
        <v>83</v>
      </c>
      <c r="C11" s="9" t="s">
        <v>27</v>
      </c>
      <c r="D11" s="13">
        <v>5305000567962</v>
      </c>
      <c r="E11" s="9" t="s">
        <v>25</v>
      </c>
      <c r="F11" s="9">
        <v>12</v>
      </c>
      <c r="G11" s="9">
        <f t="shared" si="0"/>
        <v>48</v>
      </c>
      <c r="H11" s="9" t="s">
        <v>28</v>
      </c>
    </row>
    <row r="12" spans="1:9" x14ac:dyDescent="0.2">
      <c r="A12" s="9">
        <v>3</v>
      </c>
      <c r="B12" s="28" t="s">
        <v>84</v>
      </c>
      <c r="C12" s="9" t="s">
        <v>29</v>
      </c>
      <c r="D12" s="13">
        <v>4820010587333</v>
      </c>
      <c r="E12" s="9" t="s">
        <v>30</v>
      </c>
      <c r="F12" s="26">
        <v>2</v>
      </c>
      <c r="G12" s="9">
        <f t="shared" si="0"/>
        <v>8</v>
      </c>
      <c r="H12" s="9" t="s">
        <v>31</v>
      </c>
    </row>
    <row r="13" spans="1:9" x14ac:dyDescent="0.2">
      <c r="A13" s="9">
        <v>4</v>
      </c>
      <c r="B13" s="29" t="s">
        <v>85</v>
      </c>
      <c r="C13" s="9" t="s">
        <v>32</v>
      </c>
      <c r="D13" s="13">
        <v>5310010564228</v>
      </c>
      <c r="E13" s="9" t="s">
        <v>33</v>
      </c>
      <c r="F13" s="26">
        <v>1</v>
      </c>
      <c r="G13" s="9">
        <f t="shared" si="0"/>
        <v>4</v>
      </c>
      <c r="H13" s="9" t="s">
        <v>34</v>
      </c>
    </row>
    <row r="14" spans="1:9" x14ac:dyDescent="0.2">
      <c r="A14" s="9">
        <v>5</v>
      </c>
      <c r="B14" s="28" t="s">
        <v>86</v>
      </c>
      <c r="C14" s="9" t="s">
        <v>35</v>
      </c>
      <c r="D14" s="13">
        <v>5331014943728</v>
      </c>
      <c r="E14" s="9" t="s">
        <v>24</v>
      </c>
      <c r="F14" s="26">
        <v>2</v>
      </c>
      <c r="G14" s="9">
        <f t="shared" si="0"/>
        <v>8</v>
      </c>
      <c r="H14" s="9" t="s">
        <v>36</v>
      </c>
    </row>
    <row r="15" spans="1:9" x14ac:dyDescent="0.2">
      <c r="A15" s="9">
        <v>6</v>
      </c>
      <c r="B15" s="28" t="s">
        <v>87</v>
      </c>
      <c r="C15" s="9" t="s">
        <v>37</v>
      </c>
      <c r="D15" s="13">
        <v>5340002138881</v>
      </c>
      <c r="E15" s="9" t="s">
        <v>38</v>
      </c>
      <c r="F15" s="26">
        <v>2</v>
      </c>
      <c r="G15" s="9">
        <f t="shared" si="0"/>
        <v>8</v>
      </c>
      <c r="H15" s="9" t="s">
        <v>105</v>
      </c>
    </row>
    <row r="16" spans="1:9" x14ac:dyDescent="0.2">
      <c r="A16" s="9">
        <v>7</v>
      </c>
      <c r="B16" s="28" t="s">
        <v>90</v>
      </c>
      <c r="C16" s="26">
        <v>24816</v>
      </c>
      <c r="D16" s="13">
        <v>4810010566923</v>
      </c>
      <c r="E16" s="9" t="s">
        <v>44</v>
      </c>
      <c r="F16" s="26">
        <v>1</v>
      </c>
      <c r="G16" s="9">
        <f t="shared" si="0"/>
        <v>4</v>
      </c>
      <c r="H16" s="9" t="s">
        <v>45</v>
      </c>
    </row>
    <row r="17" spans="1:8" x14ac:dyDescent="0.2">
      <c r="A17" s="9">
        <v>8</v>
      </c>
      <c r="B17" s="28" t="s">
        <v>91</v>
      </c>
      <c r="C17" s="9" t="s">
        <v>46</v>
      </c>
      <c r="D17" s="13">
        <v>5305009572690</v>
      </c>
      <c r="E17" s="9" t="s">
        <v>25</v>
      </c>
      <c r="F17" s="26">
        <v>4</v>
      </c>
      <c r="G17" s="9">
        <f t="shared" si="0"/>
        <v>16</v>
      </c>
      <c r="H17" s="9" t="s">
        <v>47</v>
      </c>
    </row>
    <row r="18" spans="1:8" x14ac:dyDescent="0.2">
      <c r="A18" s="9">
        <v>9</v>
      </c>
      <c r="B18" s="28" t="s">
        <v>92</v>
      </c>
      <c r="C18" s="9" t="s">
        <v>48</v>
      </c>
      <c r="D18" s="13">
        <v>4820010587334</v>
      </c>
      <c r="E18" s="9" t="s">
        <v>30</v>
      </c>
      <c r="F18" s="26">
        <v>1</v>
      </c>
      <c r="G18" s="9">
        <f t="shared" si="0"/>
        <v>4</v>
      </c>
      <c r="H18" s="9" t="s">
        <v>49</v>
      </c>
    </row>
    <row r="19" spans="1:8" x14ac:dyDescent="0.2">
      <c r="A19" s="9">
        <v>10</v>
      </c>
      <c r="B19" s="28" t="s">
        <v>93</v>
      </c>
      <c r="C19" s="9" t="s">
        <v>50</v>
      </c>
      <c r="D19" s="13">
        <v>5360010559659</v>
      </c>
      <c r="E19" s="9" t="s">
        <v>51</v>
      </c>
      <c r="F19" s="26">
        <v>1</v>
      </c>
      <c r="G19" s="9">
        <f t="shared" si="0"/>
        <v>4</v>
      </c>
      <c r="H19" s="9" t="s">
        <v>52</v>
      </c>
    </row>
    <row r="20" spans="1:8" x14ac:dyDescent="0.2">
      <c r="A20" s="9">
        <v>11</v>
      </c>
      <c r="B20" s="28" t="s">
        <v>94</v>
      </c>
      <c r="C20" s="9" t="s">
        <v>53</v>
      </c>
      <c r="D20" s="13">
        <v>5331010564207</v>
      </c>
      <c r="E20" s="9" t="s">
        <v>24</v>
      </c>
      <c r="F20" s="26">
        <v>1</v>
      </c>
      <c r="G20" s="9">
        <f t="shared" si="0"/>
        <v>4</v>
      </c>
      <c r="H20" s="9" t="s">
        <v>54</v>
      </c>
    </row>
    <row r="21" spans="1:8" x14ac:dyDescent="0.2">
      <c r="A21" s="9">
        <v>12</v>
      </c>
      <c r="B21" s="28" t="s">
        <v>95</v>
      </c>
      <c r="C21" s="9" t="s">
        <v>55</v>
      </c>
      <c r="D21" s="13">
        <v>5331010142605</v>
      </c>
      <c r="E21" s="9" t="s">
        <v>24</v>
      </c>
      <c r="F21" s="26">
        <v>2</v>
      </c>
      <c r="G21" s="9">
        <f t="shared" si="0"/>
        <v>8</v>
      </c>
      <c r="H21" s="9" t="s">
        <v>56</v>
      </c>
    </row>
    <row r="22" spans="1:8" x14ac:dyDescent="0.2">
      <c r="A22" s="9">
        <v>13</v>
      </c>
      <c r="B22" s="28" t="s">
        <v>96</v>
      </c>
      <c r="C22" s="9" t="s">
        <v>57</v>
      </c>
      <c r="D22" s="13">
        <v>5360010559661</v>
      </c>
      <c r="E22" s="9" t="s">
        <v>51</v>
      </c>
      <c r="F22" s="26">
        <v>1</v>
      </c>
      <c r="G22" s="9">
        <f t="shared" si="0"/>
        <v>4</v>
      </c>
      <c r="H22" s="9" t="s">
        <v>58</v>
      </c>
    </row>
    <row r="23" spans="1:8" x14ac:dyDescent="0.2">
      <c r="A23" s="9">
        <v>14</v>
      </c>
      <c r="B23" s="28" t="s">
        <v>97</v>
      </c>
      <c r="C23" s="9" t="s">
        <v>59</v>
      </c>
      <c r="D23" s="13">
        <v>5360010559660</v>
      </c>
      <c r="E23" s="9" t="s">
        <v>51</v>
      </c>
      <c r="F23" s="26">
        <v>1</v>
      </c>
      <c r="G23" s="9">
        <f t="shared" si="0"/>
        <v>4</v>
      </c>
      <c r="H23" s="9" t="s">
        <v>60</v>
      </c>
    </row>
    <row r="24" spans="1:8" x14ac:dyDescent="0.2">
      <c r="A24" s="9">
        <v>15</v>
      </c>
      <c r="B24" s="28" t="s">
        <v>98</v>
      </c>
      <c r="C24" s="9" t="s">
        <v>61</v>
      </c>
      <c r="D24" s="13">
        <v>4810010569713</v>
      </c>
      <c r="E24" s="9" t="s">
        <v>62</v>
      </c>
      <c r="F24" s="26">
        <v>1</v>
      </c>
      <c r="G24" s="9">
        <f t="shared" si="0"/>
        <v>4</v>
      </c>
      <c r="H24" s="9" t="s">
        <v>63</v>
      </c>
    </row>
    <row r="25" spans="1:8" x14ac:dyDescent="0.2">
      <c r="A25" s="9">
        <v>16</v>
      </c>
      <c r="B25" s="28" t="s">
        <v>99</v>
      </c>
      <c r="C25" s="9" t="s">
        <v>64</v>
      </c>
      <c r="D25" s="13">
        <v>5360010559662</v>
      </c>
      <c r="E25" s="9" t="s">
        <v>51</v>
      </c>
      <c r="F25" s="26">
        <v>1</v>
      </c>
      <c r="G25" s="9">
        <f t="shared" si="0"/>
        <v>4</v>
      </c>
      <c r="H25" s="9" t="s">
        <v>65</v>
      </c>
    </row>
    <row r="26" spans="1:8" x14ac:dyDescent="0.2">
      <c r="A26" s="9">
        <v>17</v>
      </c>
      <c r="B26" s="28" t="s">
        <v>100</v>
      </c>
      <c r="C26" s="9" t="s">
        <v>66</v>
      </c>
      <c r="D26" s="13">
        <v>3120010575019</v>
      </c>
      <c r="E26" s="9" t="s">
        <v>67</v>
      </c>
      <c r="F26" s="26">
        <v>1</v>
      </c>
      <c r="G26" s="9">
        <f t="shared" si="0"/>
        <v>4</v>
      </c>
      <c r="H26" s="9" t="s">
        <v>68</v>
      </c>
    </row>
    <row r="27" spans="1:8" x14ac:dyDescent="0.2">
      <c r="A27" s="9">
        <v>18</v>
      </c>
      <c r="B27" s="28" t="s">
        <v>101</v>
      </c>
      <c r="C27" s="9" t="s">
        <v>69</v>
      </c>
      <c r="D27" s="13">
        <v>5331011031787</v>
      </c>
      <c r="E27" s="9" t="s">
        <v>24</v>
      </c>
      <c r="F27" s="26">
        <v>1</v>
      </c>
      <c r="G27" s="9">
        <f t="shared" si="0"/>
        <v>4</v>
      </c>
      <c r="H27" s="9" t="s">
        <v>70</v>
      </c>
    </row>
    <row r="28" spans="1:8" x14ac:dyDescent="0.2">
      <c r="A28" s="9">
        <v>19</v>
      </c>
      <c r="B28" s="28" t="s">
        <v>102</v>
      </c>
      <c r="C28" s="9" t="s">
        <v>71</v>
      </c>
      <c r="D28" s="13">
        <v>4810010562712</v>
      </c>
      <c r="E28" s="9" t="s">
        <v>72</v>
      </c>
      <c r="F28" s="26">
        <v>1</v>
      </c>
      <c r="G28" s="9">
        <f t="shared" si="0"/>
        <v>4</v>
      </c>
      <c r="H28" s="9" t="s">
        <v>73</v>
      </c>
    </row>
    <row r="29" spans="1:8" x14ac:dyDescent="0.2">
      <c r="A29" s="9">
        <v>20</v>
      </c>
      <c r="B29" s="28" t="s">
        <v>103</v>
      </c>
      <c r="C29" s="9" t="s">
        <v>74</v>
      </c>
      <c r="D29" s="13">
        <v>4810010562713</v>
      </c>
      <c r="E29" s="9" t="s">
        <v>75</v>
      </c>
      <c r="F29" s="26">
        <v>1</v>
      </c>
      <c r="G29" s="9">
        <f t="shared" si="0"/>
        <v>4</v>
      </c>
      <c r="H29" s="9" t="s">
        <v>76</v>
      </c>
    </row>
    <row r="30" spans="1:8" x14ac:dyDescent="0.2">
      <c r="A30" s="9">
        <v>21</v>
      </c>
      <c r="B30" s="28" t="s">
        <v>104</v>
      </c>
      <c r="C30" s="9" t="s">
        <v>77</v>
      </c>
      <c r="D30" s="13">
        <v>5340006821857</v>
      </c>
      <c r="E30" s="9" t="s">
        <v>78</v>
      </c>
      <c r="F30" s="9">
        <v>3</v>
      </c>
      <c r="G30" s="9">
        <f t="shared" si="0"/>
        <v>12</v>
      </c>
      <c r="H30" s="9" t="s">
        <v>106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Baseline</vt:lpstr>
      <vt:lpstr>TBDB</vt:lpstr>
      <vt:lpstr>REV A</vt:lpstr>
      <vt:lpstr>REV 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2015-08-07T11:40:20Z</cp:lastPrinted>
  <dcterms:created xsi:type="dcterms:W3CDTF">2004-09-30T17:31:35Z</dcterms:created>
  <dcterms:modified xsi:type="dcterms:W3CDTF">2016-01-28T13:58:01Z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